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08" windowWidth="15180" windowHeight="12660"/>
  </bookViews>
  <sheets>
    <sheet name="Perceel 1" sheetId="1" r:id="rId1"/>
    <sheet name="Perceel 2" sheetId="2" r:id="rId2"/>
    <sheet name="Perceel 3" sheetId="3" r:id="rId3"/>
    <sheet name="Perceel 4" sheetId="4" r:id="rId4"/>
  </sheets>
  <definedNames>
    <definedName name="OLE_LINK27" localSheetId="0">'Perceel 1'!$A$6</definedName>
  </definedNames>
  <calcPr calcId="145621" concurrentCalc="0"/>
</workbook>
</file>

<file path=xl/calcChain.xml><?xml version="1.0" encoding="utf-8"?>
<calcChain xmlns="http://schemas.openxmlformats.org/spreadsheetml/2006/main">
  <c r="E8" i="1" l="1"/>
  <c r="C8" i="1"/>
  <c r="C9" i="1"/>
  <c r="C10" i="1"/>
  <c r="C11" i="1"/>
  <c r="C12" i="1"/>
  <c r="C13" i="1"/>
  <c r="C14" i="1"/>
  <c r="C15" i="1"/>
  <c r="C16" i="1"/>
  <c r="C18" i="1"/>
  <c r="C19" i="1"/>
  <c r="C20" i="1"/>
  <c r="C21" i="1"/>
  <c r="C23" i="1"/>
  <c r="C28" i="4"/>
  <c r="C26" i="4"/>
  <c r="C25" i="4"/>
  <c r="C9" i="3"/>
  <c r="E9" i="3"/>
  <c r="C10" i="3"/>
  <c r="E10" i="3"/>
  <c r="C9" i="4"/>
  <c r="F9" i="4"/>
  <c r="C10" i="4"/>
  <c r="F10" i="4"/>
  <c r="C11" i="4"/>
  <c r="F11" i="4"/>
  <c r="C12" i="4"/>
  <c r="F12" i="4"/>
  <c r="C13" i="4"/>
  <c r="F13" i="4"/>
  <c r="F14" i="4"/>
  <c r="C16" i="4"/>
  <c r="D16" i="4"/>
  <c r="F16" i="4"/>
  <c r="D17" i="4"/>
  <c r="F17" i="4"/>
  <c r="D18" i="4"/>
  <c r="F18" i="4"/>
  <c r="C20" i="4"/>
  <c r="F20" i="4"/>
  <c r="F21" i="4"/>
  <c r="F23" i="4"/>
  <c r="F25" i="4"/>
  <c r="D26" i="4"/>
  <c r="F26" i="4"/>
  <c r="F28" i="4"/>
  <c r="F30" i="4"/>
  <c r="E28" i="4"/>
  <c r="E8" i="3"/>
  <c r="C12" i="3"/>
  <c r="E12" i="3"/>
  <c r="E16" i="3"/>
  <c r="D13" i="3"/>
  <c r="D14" i="3"/>
  <c r="E8" i="2"/>
  <c r="E9" i="2"/>
  <c r="E11" i="2"/>
  <c r="E13" i="2"/>
  <c r="D11" i="2"/>
  <c r="E25" i="1"/>
  <c r="E26" i="1"/>
  <c r="E27" i="1"/>
  <c r="E28" i="1"/>
  <c r="E29" i="1"/>
  <c r="E31" i="1"/>
  <c r="E32" i="1"/>
  <c r="E33" i="1"/>
  <c r="E35" i="1"/>
  <c r="E23" i="1"/>
  <c r="E9" i="1"/>
  <c r="E10" i="1"/>
  <c r="E11" i="1"/>
  <c r="E12" i="1"/>
  <c r="E13" i="1"/>
  <c r="E14" i="1"/>
  <c r="E15" i="1"/>
  <c r="E16" i="1"/>
  <c r="E18" i="1"/>
  <c r="E19" i="1"/>
  <c r="E20" i="1"/>
  <c r="E21" i="1"/>
  <c r="D26" i="1"/>
  <c r="D27" i="1"/>
  <c r="D28" i="1"/>
  <c r="D29" i="1"/>
  <c r="D25" i="1"/>
</calcChain>
</file>

<file path=xl/sharedStrings.xml><?xml version="1.0" encoding="utf-8"?>
<sst xmlns="http://schemas.openxmlformats.org/spreadsheetml/2006/main" count="116" uniqueCount="81">
  <si>
    <t>Product</t>
  </si>
  <si>
    <t>* De genoemde aantallen zijn indicatief, hier kunnen geen rechten aan worden ontleend.</t>
  </si>
  <si>
    <t>voetgangersplatform</t>
  </si>
  <si>
    <t>constructieframe</t>
  </si>
  <si>
    <t>veiligheidsvoorziening</t>
  </si>
  <si>
    <t>BETONPUTTEN</t>
  </si>
  <si>
    <t>transporteren van de betonput naar door Opdrachtgever aangegeven locatie binnen gemeente Utrecht</t>
  </si>
  <si>
    <t>insert trommel (restafval/textiel)</t>
  </si>
  <si>
    <t>Insert papier</t>
  </si>
  <si>
    <t>insert glas</t>
  </si>
  <si>
    <t>Plaatsing bij vervanging</t>
  </si>
  <si>
    <t>Plaatsing, afmontage en oplevering nieuw</t>
  </si>
  <si>
    <t>TRANSPORT inclusief in prijs</t>
  </si>
  <si>
    <t>Betonput 5m3</t>
  </si>
  <si>
    <t>Gebruiksgereed maken software, inclusief éénmalige opleiding (in te vullen prijs voor alle toegangssystemen tezamen, ongeacht het aantal systemen</t>
  </si>
  <si>
    <t>Overige maandelijkse kosten die niet onder de hier genoemde kosten zijn inbegrepen (opgave per toegangscontrole-unit)</t>
  </si>
  <si>
    <t>Meerprijs voor toepassen van bronbemaling per locatie (prijs per locatie)</t>
  </si>
  <si>
    <t xml:space="preserve">uitneembare 4m3 container (romp) </t>
  </si>
  <si>
    <t xml:space="preserve">uitneembare 5m3 container (romp) </t>
  </si>
  <si>
    <t>opnamesysteem (glas)</t>
  </si>
  <si>
    <t>opnamesysteem (overig)</t>
  </si>
  <si>
    <t>inwerpzuil (romp)</t>
  </si>
  <si>
    <t>Transporteren van de container naar door Opdrachtgever aangegeven locatie binnen gemeente Utrecht</t>
  </si>
  <si>
    <t>containerondersteuning</t>
  </si>
  <si>
    <t>Totaal</t>
  </si>
  <si>
    <t>Afvoeren bestaande container</t>
  </si>
  <si>
    <t>CONTAINER (samenvatting)</t>
  </si>
  <si>
    <t>OVERIG</t>
  </si>
  <si>
    <t>CONTAINER (incl. assemblage)</t>
  </si>
  <si>
    <t>* De genoemde aantallen zijn indicatief, hier kunnen geen rechten aan worden ontleend (zie offerteaanvraag)</t>
  </si>
  <si>
    <t>Onderdeel</t>
  </si>
  <si>
    <r>
      <t>Aantal</t>
    </r>
    <r>
      <rPr>
        <b/>
        <sz val="10"/>
        <color indexed="10"/>
        <rFont val="Arial"/>
      </rPr>
      <t>*</t>
    </r>
  </si>
  <si>
    <t>Total Cost of Ownership</t>
  </si>
  <si>
    <t>BETONPUTTEN (samenvatting)</t>
  </si>
  <si>
    <t>Totaalkosten betonputten</t>
  </si>
  <si>
    <t>Totaalkosten restafvalcontainers</t>
  </si>
  <si>
    <t>Totaalkosten papiercontainer</t>
  </si>
  <si>
    <t>Totaalkosten glascontainer</t>
  </si>
  <si>
    <t>Totaalkosten textielcontainer</t>
  </si>
  <si>
    <t>Prijs levering opsluitband per meter (incl. plaatsing)</t>
  </si>
  <si>
    <t>Meerprijs voor één extra m2 straatwerk (incl. verharding)</t>
  </si>
  <si>
    <t>PLAATSEN</t>
  </si>
  <si>
    <t>STRAATWERK</t>
  </si>
  <si>
    <t>n.v.t.</t>
  </si>
  <si>
    <t>Plaatsen van de betonput</t>
  </si>
  <si>
    <t>Aanhelen straatwerk in bestaande verharding (incl. 5 m2 straatwerk)</t>
  </si>
  <si>
    <t>Aanhelen straatwerk in het groen (incl. 5 m2 straatwerk en betonband)</t>
  </si>
  <si>
    <t>Kabelboom compleet</t>
  </si>
  <si>
    <t>Toegangspas</t>
  </si>
  <si>
    <t>SOFTWARE</t>
  </si>
  <si>
    <t>INSTALLATIE EN BEDRIJFSKLAAR MAKEN</t>
  </si>
  <si>
    <t>Kaartlezer (incl. besturingselektronica)</t>
  </si>
  <si>
    <t>Elektronisch slot (incl. slothouder)</t>
  </si>
  <si>
    <t>Stroomvoorziening (incl. behuizing)</t>
  </si>
  <si>
    <t>Lichtcel (incl. behuizing)</t>
  </si>
  <si>
    <t>Maandelijkse datacommunicatie kosten (GPRS/3G) per toegangssysteem</t>
  </si>
  <si>
    <t>Maandelijkse kosten hosting (onafhankelijk van aantal toegangssystemen)</t>
  </si>
  <si>
    <t>Maandelijke kosten gebruik webapplicatie (inclusief firmware updates bestuurselektronica containers ongeacht aantallen en software updates webapplicatie)</t>
  </si>
  <si>
    <t>Installatie en bedrijfsklaar maken elektronisch toegangssysteem</t>
  </si>
  <si>
    <t>KOPPELINGEN</t>
  </si>
  <si>
    <t>Implementatie van een volledig automatische koppeling tussen het backoffice systeem van de gemeente Utrecht; CLEAR en het communication management systeem van de ondergrondse containers</t>
  </si>
  <si>
    <t>Overige kosten die niet onder de hier genoemde kosten zijn inbegrepen (opgave per elektronisch toegangssysteem)</t>
  </si>
  <si>
    <t>SAMENVATTING</t>
  </si>
  <si>
    <t>Leveren en installeren van toegangscontrolesystemen op nieuw te plaatsen of bestaande ondergrondse containers</t>
  </si>
  <si>
    <t>Maanden</t>
  </si>
  <si>
    <t>LEVERING HARDWARE</t>
  </si>
  <si>
    <t>Document Prijsinvulformulier</t>
  </si>
  <si>
    <t>(behorend bij inschrijvingsleidraad Ondergrondse Afvalinzamelsystemen met kenmerk 13.SW.064)</t>
  </si>
  <si>
    <t>Prijs per onderdeel**</t>
  </si>
  <si>
    <t>** U dient alleen de GRIJZE cellen in te vullen, de totalen worden automatisch berekend</t>
  </si>
  <si>
    <t>insert plastic</t>
  </si>
  <si>
    <t>Totaalkosten plasticcontainer</t>
  </si>
  <si>
    <t>Perceel 1</t>
  </si>
  <si>
    <t xml:space="preserve"> Levering en plaatsing van ondergrondse afvalcontainers</t>
  </si>
  <si>
    <t>Naam inschrijver</t>
  </si>
  <si>
    <t xml:space="preserve">Perceel 2 </t>
  </si>
  <si>
    <t>Productie en transport betonputten voor de ondergrondse afvalcontainers</t>
  </si>
  <si>
    <t xml:space="preserve">Perceel 3 </t>
  </si>
  <si>
    <t>Plaatsing betonputten inclusief grond- en straatwerk</t>
  </si>
  <si>
    <t xml:space="preserve">Perceel 4 </t>
  </si>
  <si>
    <t>Toegangssystemen met communicatie voor ondergrondse containers inclusief afvalpassen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</si>
</sst>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0" formatCode="_-&quot;€&quot;\ * #,##0.00_-;_-&quot;€&quot;\ * #,##0.00\-;_-&quot;€&quot;\ * &quot;-&quot;??_-;_-@_-"/>
    <numFmt numFmtId="191" formatCode="&quot;€&quot;\ #,##0_-"/>
  </numFmts>
  <fonts count="10" x14ac:knownFonts="1">
    <font>
      <sz val="10"/>
      <name val="Arial"/>
    </font>
    <font>
      <sz val="10"/>
      <name val="Arial"/>
    </font>
    <font>
      <b/>
      <sz val="9"/>
      <name val="Lucida Sans Unicode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</font>
    <font>
      <sz val="10"/>
      <color indexed="10"/>
      <name val="Arial"/>
      <family val="2"/>
    </font>
    <font>
      <b/>
      <sz val="10"/>
      <color indexed="10"/>
      <name val="Arial"/>
    </font>
    <font>
      <sz val="10"/>
      <color indexed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170" fontId="0" fillId="0" borderId="0" xfId="0" applyNumberFormat="1"/>
    <xf numFmtId="0" fontId="3" fillId="0" borderId="1" xfId="0" applyFont="1" applyBorder="1"/>
    <xf numFmtId="0" fontId="0" fillId="0" borderId="2" xfId="0" applyBorder="1"/>
    <xf numFmtId="0" fontId="0" fillId="0" borderId="0" xfId="0" applyAlignment="1">
      <alignment wrapText="1"/>
    </xf>
    <xf numFmtId="0" fontId="3" fillId="0" borderId="2" xfId="0" applyFont="1" applyBorder="1"/>
    <xf numFmtId="0" fontId="0" fillId="0" borderId="0" xfId="0" applyFont="1"/>
    <xf numFmtId="0" fontId="8" fillId="0" borderId="0" xfId="0" applyFont="1"/>
    <xf numFmtId="0" fontId="3" fillId="0" borderId="0" xfId="0" applyFont="1" applyBorder="1"/>
    <xf numFmtId="0" fontId="9" fillId="0" borderId="0" xfId="0" applyFont="1"/>
    <xf numFmtId="191" fontId="0" fillId="0" borderId="0" xfId="0" applyNumberFormat="1"/>
    <xf numFmtId="170" fontId="3" fillId="0" borderId="0" xfId="0" applyNumberFormat="1" applyFont="1"/>
    <xf numFmtId="170" fontId="0" fillId="0" borderId="2" xfId="0" applyNumberFormat="1" applyBorder="1"/>
    <xf numFmtId="0" fontId="3" fillId="0" borderId="3" xfId="0" applyFont="1" applyBorder="1"/>
    <xf numFmtId="170" fontId="0" fillId="0" borderId="4" xfId="0" applyNumberFormat="1" applyBorder="1"/>
    <xf numFmtId="0" fontId="0" fillId="0" borderId="4" xfId="0" applyBorder="1"/>
    <xf numFmtId="170" fontId="3" fillId="3" borderId="3" xfId="0" applyNumberFormat="1" applyFont="1" applyFill="1" applyBorder="1"/>
    <xf numFmtId="170" fontId="0" fillId="0" borderId="0" xfId="0" applyNumberFormat="1" applyFill="1"/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/>
    <xf numFmtId="0" fontId="3" fillId="0" borderId="0" xfId="0" applyFont="1" applyFill="1" applyBorder="1"/>
    <xf numFmtId="0" fontId="0" fillId="0" borderId="0" xfId="0" applyBorder="1"/>
    <xf numFmtId="170" fontId="9" fillId="0" borderId="0" xfId="0" applyNumberFormat="1" applyFont="1"/>
    <xf numFmtId="170" fontId="9" fillId="0" borderId="5" xfId="0" applyNumberFormat="1" applyFont="1" applyBorder="1"/>
    <xf numFmtId="3" fontId="0" fillId="0" borderId="0" xfId="0" applyNumberFormat="1"/>
    <xf numFmtId="3" fontId="3" fillId="0" borderId="0" xfId="0" applyNumberFormat="1" applyFont="1"/>
    <xf numFmtId="3" fontId="3" fillId="0" borderId="2" xfId="0" applyNumberFormat="1" applyFont="1" applyBorder="1"/>
    <xf numFmtId="3" fontId="9" fillId="0" borderId="5" xfId="0" applyNumberFormat="1" applyFont="1" applyBorder="1"/>
    <xf numFmtId="3" fontId="0" fillId="0" borderId="2" xfId="0" applyNumberFormat="1" applyBorder="1"/>
    <xf numFmtId="3" fontId="9" fillId="0" borderId="0" xfId="0" applyNumberFormat="1" applyFont="1" applyBorder="1"/>
    <xf numFmtId="170" fontId="9" fillId="0" borderId="0" xfId="0" applyNumberFormat="1" applyFont="1" applyFill="1"/>
    <xf numFmtId="170" fontId="1" fillId="2" borderId="0" xfId="0" applyNumberFormat="1" applyFont="1" applyFill="1" applyProtection="1">
      <protection locked="0"/>
    </xf>
    <xf numFmtId="170" fontId="0" fillId="2" borderId="0" xfId="0" applyNumberFormat="1" applyFill="1" applyProtection="1">
      <protection locked="0"/>
    </xf>
    <xf numFmtId="0" fontId="3" fillId="4" borderId="0" xfId="0" applyFont="1" applyFill="1" applyProtection="1">
      <protection locked="0"/>
    </xf>
    <xf numFmtId="170" fontId="9" fillId="2" borderId="0" xfId="0" applyNumberFormat="1" applyFont="1" applyFill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A5" sqref="A5:IV5"/>
    </sheetView>
  </sheetViews>
  <sheetFormatPr defaultColWidth="8.88671875" defaultRowHeight="13.2" x14ac:dyDescent="0.25"/>
  <cols>
    <col min="1" max="1" width="28.88671875" customWidth="1"/>
    <col min="2" max="2" width="50.44140625" customWidth="1"/>
    <col min="3" max="3" width="6.6640625" bestFit="1" customWidth="1"/>
    <col min="4" max="4" width="19.6640625" style="5" bestFit="1" customWidth="1"/>
    <col min="5" max="5" width="22.109375" style="5" customWidth="1"/>
    <col min="7" max="7" width="12.33203125" bestFit="1" customWidth="1"/>
  </cols>
  <sheetData>
    <row r="1" spans="1:11" ht="17.399999999999999" x14ac:dyDescent="0.3">
      <c r="A1" s="3" t="s">
        <v>66</v>
      </c>
      <c r="B1" s="3"/>
      <c r="C1" s="30"/>
      <c r="D1" s="30"/>
      <c r="E1"/>
      <c r="I1" s="27"/>
      <c r="J1" s="27"/>
      <c r="K1" s="27"/>
    </row>
    <row r="2" spans="1:11" x14ac:dyDescent="0.25">
      <c r="A2" t="s">
        <v>67</v>
      </c>
      <c r="C2" s="30"/>
      <c r="D2" s="30"/>
      <c r="E2"/>
      <c r="I2" s="27"/>
      <c r="J2" s="27"/>
      <c r="K2" s="27"/>
    </row>
    <row r="4" spans="1:11" s="2" customFormat="1" x14ac:dyDescent="0.25">
      <c r="A4" s="2" t="s">
        <v>72</v>
      </c>
      <c r="B4" s="2" t="s">
        <v>73</v>
      </c>
      <c r="D4" s="15"/>
      <c r="E4" s="15"/>
    </row>
    <row r="5" spans="1:11" s="2" customFormat="1" x14ac:dyDescent="0.25">
      <c r="A5" s="2" t="s">
        <v>74</v>
      </c>
      <c r="B5" s="39"/>
      <c r="D5" s="15"/>
      <c r="E5" s="15"/>
    </row>
    <row r="6" spans="1:11" ht="13.8" thickBot="1" x14ac:dyDescent="0.3">
      <c r="A6" s="1"/>
    </row>
    <row r="7" spans="1:11" ht="13.8" thickBot="1" x14ac:dyDescent="0.3">
      <c r="A7" s="6" t="s">
        <v>0</v>
      </c>
      <c r="B7" s="9" t="s">
        <v>30</v>
      </c>
      <c r="C7" s="9" t="s">
        <v>31</v>
      </c>
      <c r="D7" s="9" t="s">
        <v>68</v>
      </c>
      <c r="E7" s="17" t="s">
        <v>24</v>
      </c>
    </row>
    <row r="8" spans="1:11" x14ac:dyDescent="0.25">
      <c r="A8" s="2" t="s">
        <v>28</v>
      </c>
      <c r="B8" t="s">
        <v>17</v>
      </c>
      <c r="C8">
        <f>C27</f>
        <v>500</v>
      </c>
      <c r="D8" s="37">
        <v>0</v>
      </c>
      <c r="E8" s="18">
        <f>C8*D8</f>
        <v>0</v>
      </c>
    </row>
    <row r="9" spans="1:11" x14ac:dyDescent="0.25">
      <c r="B9" t="s">
        <v>18</v>
      </c>
      <c r="C9">
        <f>C25+C26+C28+C29</f>
        <v>2800</v>
      </c>
      <c r="D9" s="37">
        <v>0</v>
      </c>
      <c r="E9" s="18">
        <f t="shared" ref="E9:E23" si="0">C9*D9</f>
        <v>0</v>
      </c>
    </row>
    <row r="10" spans="1:11" x14ac:dyDescent="0.25">
      <c r="B10" t="s">
        <v>19</v>
      </c>
      <c r="C10">
        <f>C27</f>
        <v>500</v>
      </c>
      <c r="D10" s="37">
        <v>0</v>
      </c>
      <c r="E10" s="18">
        <f t="shared" si="0"/>
        <v>0</v>
      </c>
    </row>
    <row r="11" spans="1:11" x14ac:dyDescent="0.25">
      <c r="B11" t="s">
        <v>20</v>
      </c>
      <c r="C11">
        <f>C25+C26+C28+C29</f>
        <v>2800</v>
      </c>
      <c r="D11" s="37">
        <v>0</v>
      </c>
      <c r="E11" s="18">
        <f t="shared" si="0"/>
        <v>0</v>
      </c>
    </row>
    <row r="12" spans="1:11" x14ac:dyDescent="0.25">
      <c r="B12" t="s">
        <v>2</v>
      </c>
      <c r="C12">
        <f>C25+C26+C27+C28+C29</f>
        <v>3300</v>
      </c>
      <c r="D12" s="37">
        <v>0</v>
      </c>
      <c r="E12" s="18">
        <f t="shared" si="0"/>
        <v>0</v>
      </c>
    </row>
    <row r="13" spans="1:11" x14ac:dyDescent="0.25">
      <c r="B13" t="s">
        <v>21</v>
      </c>
      <c r="C13">
        <f>C25+C26+C27+C28+C29</f>
        <v>3300</v>
      </c>
      <c r="D13" s="37">
        <v>0</v>
      </c>
      <c r="E13" s="18">
        <f t="shared" si="0"/>
        <v>0</v>
      </c>
    </row>
    <row r="14" spans="1:11" x14ac:dyDescent="0.25">
      <c r="B14" t="s">
        <v>4</v>
      </c>
      <c r="C14">
        <f>C25+C26+C27+C28+C29</f>
        <v>3300</v>
      </c>
      <c r="D14" s="37">
        <v>0</v>
      </c>
      <c r="E14" s="18">
        <f t="shared" si="0"/>
        <v>0</v>
      </c>
    </row>
    <row r="15" spans="1:11" x14ac:dyDescent="0.25">
      <c r="B15" t="s">
        <v>3</v>
      </c>
      <c r="C15">
        <f>C25+C26+C27+C28+C29</f>
        <v>3300</v>
      </c>
      <c r="D15" s="37">
        <v>0</v>
      </c>
      <c r="E15" s="18">
        <f t="shared" si="0"/>
        <v>0</v>
      </c>
    </row>
    <row r="16" spans="1:11" x14ac:dyDescent="0.25">
      <c r="B16" t="s">
        <v>23</v>
      </c>
      <c r="C16">
        <f>C27</f>
        <v>500</v>
      </c>
      <c r="D16" s="37">
        <v>0</v>
      </c>
      <c r="E16" s="18">
        <f t="shared" si="0"/>
        <v>0</v>
      </c>
    </row>
    <row r="17" spans="1:7" x14ac:dyDescent="0.25">
      <c r="D17" s="37"/>
      <c r="E17" s="18"/>
    </row>
    <row r="18" spans="1:7" x14ac:dyDescent="0.25">
      <c r="B18" t="s">
        <v>7</v>
      </c>
      <c r="C18">
        <f>C25+C29</f>
        <v>1400</v>
      </c>
      <c r="D18" s="37">
        <v>0</v>
      </c>
      <c r="E18" s="18">
        <f t="shared" si="0"/>
        <v>0</v>
      </c>
    </row>
    <row r="19" spans="1:7" x14ac:dyDescent="0.25">
      <c r="B19" t="s">
        <v>8</v>
      </c>
      <c r="C19">
        <f>C26</f>
        <v>1200</v>
      </c>
      <c r="D19" s="37">
        <v>0</v>
      </c>
      <c r="E19" s="18">
        <f t="shared" si="0"/>
        <v>0</v>
      </c>
    </row>
    <row r="20" spans="1:7" x14ac:dyDescent="0.25">
      <c r="B20" t="s">
        <v>9</v>
      </c>
      <c r="C20">
        <f>C27</f>
        <v>500</v>
      </c>
      <c r="D20" s="37">
        <v>0</v>
      </c>
      <c r="E20" s="18">
        <f t="shared" si="0"/>
        <v>0</v>
      </c>
    </row>
    <row r="21" spans="1:7" x14ac:dyDescent="0.25">
      <c r="B21" s="13" t="s">
        <v>70</v>
      </c>
      <c r="C21">
        <f>C28</f>
        <v>200</v>
      </c>
      <c r="D21" s="37">
        <v>0</v>
      </c>
      <c r="E21" s="18">
        <f t="shared" si="0"/>
        <v>0</v>
      </c>
    </row>
    <row r="22" spans="1:7" x14ac:dyDescent="0.25">
      <c r="D22" s="37"/>
      <c r="E22" s="18"/>
    </row>
    <row r="23" spans="1:7" ht="26.4" x14ac:dyDescent="0.25">
      <c r="B23" s="8" t="s">
        <v>22</v>
      </c>
      <c r="C23">
        <f>SUM(C25:C29)</f>
        <v>3300</v>
      </c>
      <c r="D23" s="37">
        <v>0</v>
      </c>
      <c r="E23" s="18">
        <f t="shared" si="0"/>
        <v>0</v>
      </c>
    </row>
    <row r="24" spans="1:7" x14ac:dyDescent="0.25">
      <c r="A24" s="2"/>
      <c r="B24" s="8"/>
      <c r="E24" s="18"/>
      <c r="G24" s="14"/>
    </row>
    <row r="25" spans="1:7" x14ac:dyDescent="0.25">
      <c r="A25" s="2" t="s">
        <v>26</v>
      </c>
      <c r="B25" t="s">
        <v>35</v>
      </c>
      <c r="C25">
        <v>1300</v>
      </c>
      <c r="D25" s="5">
        <f>E25/C25</f>
        <v>0</v>
      </c>
      <c r="E25" s="18">
        <f>C25*(D9+D11+D12+D13+D14+D15+D18+D23)</f>
        <v>0</v>
      </c>
      <c r="G25" s="14"/>
    </row>
    <row r="26" spans="1:7" x14ac:dyDescent="0.25">
      <c r="B26" t="s">
        <v>36</v>
      </c>
      <c r="C26">
        <v>1200</v>
      </c>
      <c r="D26" s="5">
        <f>E26/C26</f>
        <v>0</v>
      </c>
      <c r="E26" s="18">
        <f>C26*(D9+D11+D12+D13+D14+D15+D19+D23)</f>
        <v>0</v>
      </c>
    </row>
    <row r="27" spans="1:7" x14ac:dyDescent="0.25">
      <c r="B27" t="s">
        <v>37</v>
      </c>
      <c r="C27">
        <v>500</v>
      </c>
      <c r="D27" s="5">
        <f>E27/C27</f>
        <v>0</v>
      </c>
      <c r="E27" s="18">
        <f>C27*(D8+D10+D12+D13+D14+D15+D16+D20+D23)</f>
        <v>0</v>
      </c>
    </row>
    <row r="28" spans="1:7" x14ac:dyDescent="0.25">
      <c r="B28" s="13" t="s">
        <v>71</v>
      </c>
      <c r="C28">
        <v>200</v>
      </c>
      <c r="D28" s="5">
        <f>E28/C28</f>
        <v>0</v>
      </c>
      <c r="E28" s="18">
        <f>C28*(D9+D11+D12+D13+D14+D15+D21+D23)</f>
        <v>0</v>
      </c>
    </row>
    <row r="29" spans="1:7" x14ac:dyDescent="0.25">
      <c r="B29" t="s">
        <v>38</v>
      </c>
      <c r="C29">
        <v>100</v>
      </c>
      <c r="D29" s="5">
        <f>E29/C29</f>
        <v>0</v>
      </c>
      <c r="E29" s="18">
        <f>C29*(D9+D11+D12+D13+D14+D15+D18+D23)</f>
        <v>0</v>
      </c>
    </row>
    <row r="30" spans="1:7" x14ac:dyDescent="0.25">
      <c r="E30" s="18"/>
    </row>
    <row r="31" spans="1:7" x14ac:dyDescent="0.25">
      <c r="A31" s="2" t="s">
        <v>27</v>
      </c>
      <c r="B31" t="s">
        <v>11</v>
      </c>
      <c r="C31">
        <v>1300</v>
      </c>
      <c r="D31" s="37">
        <v>0</v>
      </c>
      <c r="E31" s="18">
        <f>C31*D31</f>
        <v>0</v>
      </c>
    </row>
    <row r="32" spans="1:7" x14ac:dyDescent="0.25">
      <c r="A32" s="2"/>
      <c r="B32" t="s">
        <v>10</v>
      </c>
      <c r="C32">
        <v>1300</v>
      </c>
      <c r="D32" s="37">
        <v>0</v>
      </c>
      <c r="E32" s="18">
        <f>C32*D32</f>
        <v>0</v>
      </c>
    </row>
    <row r="33" spans="1:5" x14ac:dyDescent="0.25">
      <c r="A33" s="2"/>
      <c r="B33" t="s">
        <v>25</v>
      </c>
      <c r="C33">
        <v>1300</v>
      </c>
      <c r="D33" s="37">
        <v>0</v>
      </c>
      <c r="E33" s="18">
        <f>C33*D33</f>
        <v>0</v>
      </c>
    </row>
    <row r="34" spans="1:5" ht="13.8" thickBot="1" x14ac:dyDescent="0.3">
      <c r="E34" s="18"/>
    </row>
    <row r="35" spans="1:5" ht="13.8" thickBot="1" x14ac:dyDescent="0.3">
      <c r="A35" s="6" t="s">
        <v>32</v>
      </c>
      <c r="B35" s="7"/>
      <c r="C35" s="7"/>
      <c r="D35" s="16"/>
      <c r="E35" s="20">
        <f>SUM(E25:E33)</f>
        <v>0</v>
      </c>
    </row>
    <row r="37" spans="1:5" x14ac:dyDescent="0.25">
      <c r="A37" s="13" t="s">
        <v>29</v>
      </c>
    </row>
    <row r="38" spans="1:5" x14ac:dyDescent="0.25">
      <c r="A38" s="26" t="s">
        <v>69</v>
      </c>
    </row>
  </sheetData>
  <sheetProtection password="FD13" sheet="1"/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&amp;LConcerninkoop
Inschrijvingsleidraad Ondergrondse afvalinzamelsystemen met kenmerk 13.SW.064&amp;Rpagina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A5" sqref="A5:IV5"/>
    </sheetView>
  </sheetViews>
  <sheetFormatPr defaultColWidth="8.88671875" defaultRowHeight="13.2" x14ac:dyDescent="0.25"/>
  <cols>
    <col min="1" max="1" width="29.33203125" customWidth="1"/>
    <col min="2" max="2" width="49" bestFit="1" customWidth="1"/>
    <col min="3" max="3" width="7.44140625" bestFit="1" customWidth="1"/>
    <col min="4" max="4" width="18.5546875" bestFit="1" customWidth="1"/>
    <col min="5" max="5" width="19.44140625" bestFit="1" customWidth="1"/>
  </cols>
  <sheetData>
    <row r="1" spans="1:11" ht="17.399999999999999" x14ac:dyDescent="0.3">
      <c r="A1" s="3" t="s">
        <v>66</v>
      </c>
      <c r="B1" s="3"/>
      <c r="C1" s="30"/>
      <c r="D1" s="30"/>
      <c r="I1" s="27"/>
      <c r="J1" s="27"/>
      <c r="K1" s="27"/>
    </row>
    <row r="2" spans="1:11" x14ac:dyDescent="0.25">
      <c r="A2" t="s">
        <v>67</v>
      </c>
      <c r="C2" s="30"/>
      <c r="D2" s="30"/>
      <c r="I2" s="27"/>
      <c r="J2" s="27"/>
      <c r="K2" s="27"/>
    </row>
    <row r="4" spans="1:11" s="2" customFormat="1" x14ac:dyDescent="0.25">
      <c r="A4" s="2" t="s">
        <v>75</v>
      </c>
      <c r="B4" s="2" t="s">
        <v>76</v>
      </c>
    </row>
    <row r="5" spans="1:11" s="2" customFormat="1" x14ac:dyDescent="0.25">
      <c r="A5" s="2" t="s">
        <v>74</v>
      </c>
      <c r="B5" s="39"/>
      <c r="D5" s="15"/>
      <c r="E5" s="15"/>
    </row>
    <row r="6" spans="1:11" ht="13.8" thickBot="1" x14ac:dyDescent="0.3">
      <c r="A6" s="1"/>
    </row>
    <row r="7" spans="1:11" ht="13.8" thickBot="1" x14ac:dyDescent="0.3">
      <c r="A7" s="6" t="s">
        <v>0</v>
      </c>
      <c r="B7" s="9" t="s">
        <v>30</v>
      </c>
      <c r="C7" s="9" t="s">
        <v>31</v>
      </c>
      <c r="D7" s="9" t="s">
        <v>68</v>
      </c>
      <c r="E7" s="17" t="s">
        <v>24</v>
      </c>
    </row>
    <row r="8" spans="1:11" x14ac:dyDescent="0.25">
      <c r="A8" s="2" t="s">
        <v>5</v>
      </c>
      <c r="B8" s="10" t="s">
        <v>13</v>
      </c>
      <c r="C8">
        <v>1300</v>
      </c>
      <c r="D8" s="38">
        <v>0</v>
      </c>
      <c r="E8" s="18">
        <f>C8*D8</f>
        <v>0</v>
      </c>
    </row>
    <row r="9" spans="1:11" ht="26.4" x14ac:dyDescent="0.25">
      <c r="A9" s="2" t="s">
        <v>12</v>
      </c>
      <c r="B9" s="8" t="s">
        <v>6</v>
      </c>
      <c r="C9">
        <v>1300</v>
      </c>
      <c r="D9" s="38">
        <v>0</v>
      </c>
      <c r="E9" s="18">
        <f>C9*D9</f>
        <v>0</v>
      </c>
    </row>
    <row r="10" spans="1:11" x14ac:dyDescent="0.25">
      <c r="A10" s="2"/>
      <c r="B10" s="8"/>
      <c r="D10" s="21"/>
      <c r="E10" s="18"/>
    </row>
    <row r="11" spans="1:11" x14ac:dyDescent="0.25">
      <c r="A11" s="2" t="s">
        <v>33</v>
      </c>
      <c r="B11" s="8" t="s">
        <v>34</v>
      </c>
      <c r="C11">
        <v>1300</v>
      </c>
      <c r="D11" s="21">
        <f>SUM(D8:D9)</f>
        <v>0</v>
      </c>
      <c r="E11" s="18">
        <f>SUM(E8:E9)</f>
        <v>0</v>
      </c>
    </row>
    <row r="12" spans="1:11" ht="13.8" thickBot="1" x14ac:dyDescent="0.3">
      <c r="A12" s="2"/>
      <c r="B12" s="8"/>
      <c r="D12" s="5"/>
      <c r="E12" s="18"/>
    </row>
    <row r="13" spans="1:11" ht="13.8" thickBot="1" x14ac:dyDescent="0.3">
      <c r="A13" s="6" t="s">
        <v>32</v>
      </c>
      <c r="B13" s="7"/>
      <c r="C13" s="7"/>
      <c r="D13" s="7"/>
      <c r="E13" s="20">
        <f>E11</f>
        <v>0</v>
      </c>
    </row>
    <row r="15" spans="1:11" x14ac:dyDescent="0.25">
      <c r="A15" s="13" t="s">
        <v>1</v>
      </c>
    </row>
    <row r="16" spans="1:11" x14ac:dyDescent="0.25">
      <c r="A16" s="26" t="s">
        <v>69</v>
      </c>
    </row>
  </sheetData>
  <sheetProtection password="FD13" sheet="1"/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horizontalDpi="4294967292" verticalDpi="4294967292" r:id="rId1"/>
  <headerFooter alignWithMargins="0">
    <oddFooter>&amp;LConcerninkoop
Inschrijvingsleidraad Ondergrondse afvalinzamelsystemen met kenmerk 13.SW.064&amp;Rpagina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A5" sqref="A5:IV5"/>
    </sheetView>
  </sheetViews>
  <sheetFormatPr defaultColWidth="8.88671875" defaultRowHeight="13.2" x14ac:dyDescent="0.25"/>
  <cols>
    <col min="1" max="1" width="26.44140625" customWidth="1"/>
    <col min="2" max="2" width="63" customWidth="1"/>
    <col min="3" max="3" width="7.5546875" bestFit="1" customWidth="1"/>
    <col min="4" max="4" width="18.6640625" bestFit="1" customWidth="1"/>
    <col min="5" max="5" width="16.109375" customWidth="1"/>
  </cols>
  <sheetData>
    <row r="1" spans="1:11" ht="17.399999999999999" x14ac:dyDescent="0.3">
      <c r="A1" s="3" t="s">
        <v>66</v>
      </c>
      <c r="B1" s="3"/>
      <c r="C1" s="30"/>
      <c r="D1" s="30"/>
      <c r="I1" s="27"/>
      <c r="J1" s="27"/>
      <c r="K1" s="27"/>
    </row>
    <row r="2" spans="1:11" x14ac:dyDescent="0.25">
      <c r="A2" t="s">
        <v>67</v>
      </c>
      <c r="C2" s="30"/>
      <c r="D2" s="30"/>
      <c r="I2" s="27"/>
      <c r="J2" s="27"/>
      <c r="K2" s="27"/>
    </row>
    <row r="4" spans="1:11" x14ac:dyDescent="0.25">
      <c r="A4" s="2" t="s">
        <v>77</v>
      </c>
      <c r="B4" s="2" t="s">
        <v>78</v>
      </c>
      <c r="C4" s="2"/>
      <c r="D4" s="2"/>
      <c r="E4" s="2"/>
    </row>
    <row r="5" spans="1:11" s="2" customFormat="1" x14ac:dyDescent="0.25">
      <c r="A5" s="2" t="s">
        <v>74</v>
      </c>
      <c r="B5" s="39"/>
      <c r="D5" s="15"/>
      <c r="E5" s="15"/>
    </row>
    <row r="6" spans="1:11" ht="13.8" thickBot="1" x14ac:dyDescent="0.3">
      <c r="A6" s="1"/>
    </row>
    <row r="7" spans="1:11" ht="13.8" thickBot="1" x14ac:dyDescent="0.3">
      <c r="A7" s="6" t="s">
        <v>0</v>
      </c>
      <c r="B7" s="9" t="s">
        <v>30</v>
      </c>
      <c r="C7" s="9" t="s">
        <v>31</v>
      </c>
      <c r="D7" s="9" t="s">
        <v>68</v>
      </c>
      <c r="E7" s="17" t="s">
        <v>24</v>
      </c>
    </row>
    <row r="8" spans="1:11" x14ac:dyDescent="0.25">
      <c r="A8" s="12" t="s">
        <v>41</v>
      </c>
      <c r="B8" s="25" t="s">
        <v>44</v>
      </c>
      <c r="C8" s="25">
        <v>1300</v>
      </c>
      <c r="D8" s="38">
        <v>0</v>
      </c>
      <c r="E8" s="18">
        <f>C8*D8</f>
        <v>0</v>
      </c>
    </row>
    <row r="9" spans="1:11" x14ac:dyDescent="0.25">
      <c r="A9" s="26" t="s">
        <v>42</v>
      </c>
      <c r="B9" s="22" t="s">
        <v>45</v>
      </c>
      <c r="C9" s="25">
        <f>0.3*C8</f>
        <v>390</v>
      </c>
      <c r="D9" s="38">
        <v>0</v>
      </c>
      <c r="E9" s="18">
        <f>C9*D9</f>
        <v>0</v>
      </c>
    </row>
    <row r="10" spans="1:11" x14ac:dyDescent="0.25">
      <c r="B10" s="22" t="s">
        <v>46</v>
      </c>
      <c r="C10" s="25">
        <f>0.7*C8</f>
        <v>909.99999999999989</v>
      </c>
      <c r="D10" s="38">
        <v>0</v>
      </c>
      <c r="E10" s="18">
        <f>C10*D10</f>
        <v>0</v>
      </c>
    </row>
    <row r="11" spans="1:11" x14ac:dyDescent="0.25">
      <c r="A11" s="22"/>
      <c r="B11" s="12"/>
      <c r="C11" s="25"/>
      <c r="D11" s="21"/>
      <c r="E11" s="18"/>
    </row>
    <row r="12" spans="1:11" x14ac:dyDescent="0.25">
      <c r="A12" s="26" t="s">
        <v>27</v>
      </c>
      <c r="B12" s="24" t="s">
        <v>16</v>
      </c>
      <c r="C12" s="25">
        <f>0.5*C8</f>
        <v>650</v>
      </c>
      <c r="D12" s="38">
        <v>0</v>
      </c>
      <c r="E12" s="18">
        <f>C12*D12</f>
        <v>0</v>
      </c>
    </row>
    <row r="13" spans="1:11" x14ac:dyDescent="0.25">
      <c r="B13" s="24" t="s">
        <v>39</v>
      </c>
      <c r="C13" s="25" t="s">
        <v>43</v>
      </c>
      <c r="D13" s="21">
        <f>(D10-D9)/8.4</f>
        <v>0</v>
      </c>
      <c r="E13" s="18"/>
    </row>
    <row r="14" spans="1:11" x14ac:dyDescent="0.25">
      <c r="B14" s="24" t="s">
        <v>40</v>
      </c>
      <c r="C14" s="25" t="s">
        <v>43</v>
      </c>
      <c r="D14" s="21">
        <f>D9/5</f>
        <v>0</v>
      </c>
      <c r="E14" s="18"/>
    </row>
    <row r="15" spans="1:11" ht="13.8" thickBot="1" x14ac:dyDescent="0.3">
      <c r="A15" s="13"/>
      <c r="E15" s="19"/>
    </row>
    <row r="16" spans="1:11" ht="13.8" thickBot="1" x14ac:dyDescent="0.3">
      <c r="A16" s="6" t="s">
        <v>32</v>
      </c>
      <c r="B16" s="7"/>
      <c r="C16" s="7"/>
      <c r="D16" s="7"/>
      <c r="E16" s="20">
        <f>SUM(E8:E15)</f>
        <v>0</v>
      </c>
    </row>
    <row r="18" spans="1:2" x14ac:dyDescent="0.25">
      <c r="A18" s="13" t="s">
        <v>1</v>
      </c>
      <c r="B18" s="11"/>
    </row>
    <row r="19" spans="1:2" x14ac:dyDescent="0.25">
      <c r="A19" s="26" t="s">
        <v>69</v>
      </c>
    </row>
  </sheetData>
  <sheetProtection password="FD13" sheet="1"/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  <headerFooter alignWithMargins="0">
    <oddFooter>&amp;LConcerninkoop
Inschrijvingsleidraad Ondergrondse afvalinzamelsystemen met kenmerk 13.SW.064&amp;Rpagina &amp;P van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3.2" x14ac:dyDescent="0.25"/>
  <cols>
    <col min="1" max="1" width="38.5546875" customWidth="1"/>
    <col min="2" max="2" width="67.77734375" customWidth="1"/>
    <col min="3" max="3" width="8.33203125" style="30" customWidth="1"/>
    <col min="4" max="4" width="8.77734375" style="30" bestFit="1" customWidth="1"/>
    <col min="5" max="6" width="20.33203125" customWidth="1"/>
    <col min="7" max="7" width="15.33203125" bestFit="1" customWidth="1"/>
    <col min="9" max="11" width="8.88671875" style="27"/>
  </cols>
  <sheetData>
    <row r="1" spans="1:11" ht="17.399999999999999" x14ac:dyDescent="0.3">
      <c r="A1" s="3" t="s">
        <v>66</v>
      </c>
      <c r="B1" s="3"/>
    </row>
    <row r="2" spans="1:11" x14ac:dyDescent="0.25">
      <c r="A2" t="s">
        <v>67</v>
      </c>
    </row>
    <row r="4" spans="1:11" s="2" customFormat="1" x14ac:dyDescent="0.25">
      <c r="A4" s="2" t="s">
        <v>79</v>
      </c>
      <c r="B4" s="2" t="s">
        <v>80</v>
      </c>
      <c r="C4" s="31"/>
      <c r="D4" s="31"/>
      <c r="I4" s="12"/>
      <c r="J4" s="12"/>
      <c r="K4" s="12"/>
    </row>
    <row r="5" spans="1:11" s="2" customFormat="1" x14ac:dyDescent="0.25">
      <c r="A5" s="2" t="s">
        <v>74</v>
      </c>
      <c r="B5" s="39"/>
      <c r="D5" s="15"/>
      <c r="E5" s="15"/>
    </row>
    <row r="6" spans="1:11" ht="13.8" thickBot="1" x14ac:dyDescent="0.3">
      <c r="A6" s="1"/>
      <c r="B6" s="1"/>
    </row>
    <row r="7" spans="1:11" ht="13.8" thickBot="1" x14ac:dyDescent="0.3">
      <c r="A7" s="6" t="s">
        <v>0</v>
      </c>
      <c r="B7" s="9" t="s">
        <v>30</v>
      </c>
      <c r="C7" s="32" t="s">
        <v>31</v>
      </c>
      <c r="D7" s="32" t="s">
        <v>64</v>
      </c>
      <c r="E7" s="9" t="s">
        <v>68</v>
      </c>
      <c r="F7" s="17" t="s">
        <v>24</v>
      </c>
    </row>
    <row r="8" spans="1:11" x14ac:dyDescent="0.25">
      <c r="A8" s="12"/>
      <c r="B8" s="12"/>
      <c r="C8" s="33"/>
      <c r="D8" s="35"/>
      <c r="E8" s="28"/>
      <c r="F8" s="29"/>
    </row>
    <row r="9" spans="1:11" x14ac:dyDescent="0.25">
      <c r="A9" s="12" t="s">
        <v>65</v>
      </c>
      <c r="B9" s="23" t="s">
        <v>51</v>
      </c>
      <c r="C9" s="33">
        <f>$C$28</f>
        <v>1832</v>
      </c>
      <c r="D9" s="35"/>
      <c r="E9" s="40">
        <v>0</v>
      </c>
      <c r="F9" s="29">
        <f t="shared" ref="F9:F14" si="0">C9*E9</f>
        <v>0</v>
      </c>
    </row>
    <row r="10" spans="1:11" x14ac:dyDescent="0.25">
      <c r="A10" s="12"/>
      <c r="B10" s="23" t="s">
        <v>52</v>
      </c>
      <c r="C10" s="33">
        <f>$C$28</f>
        <v>1832</v>
      </c>
      <c r="D10" s="35"/>
      <c r="E10" s="40">
        <v>0</v>
      </c>
      <c r="F10" s="29">
        <f t="shared" si="0"/>
        <v>0</v>
      </c>
    </row>
    <row r="11" spans="1:11" x14ac:dyDescent="0.25">
      <c r="A11" s="12"/>
      <c r="B11" s="23" t="s">
        <v>47</v>
      </c>
      <c r="C11" s="33">
        <f>$C$28</f>
        <v>1832</v>
      </c>
      <c r="D11" s="35"/>
      <c r="E11" s="40">
        <v>0</v>
      </c>
      <c r="F11" s="29">
        <f t="shared" si="0"/>
        <v>0</v>
      </c>
    </row>
    <row r="12" spans="1:11" x14ac:dyDescent="0.25">
      <c r="A12" s="12"/>
      <c r="B12" s="23" t="s">
        <v>53</v>
      </c>
      <c r="C12" s="33">
        <f>$C$28</f>
        <v>1832</v>
      </c>
      <c r="D12" s="35"/>
      <c r="E12" s="40">
        <v>0</v>
      </c>
      <c r="F12" s="29">
        <f t="shared" si="0"/>
        <v>0</v>
      </c>
    </row>
    <row r="13" spans="1:11" x14ac:dyDescent="0.25">
      <c r="A13" s="12"/>
      <c r="B13" s="23" t="s">
        <v>54</v>
      </c>
      <c r="C13" s="33">
        <f>$C$28</f>
        <v>1832</v>
      </c>
      <c r="D13" s="35"/>
      <c r="E13" s="40">
        <v>0</v>
      </c>
      <c r="F13" s="29">
        <f t="shared" si="0"/>
        <v>0</v>
      </c>
    </row>
    <row r="14" spans="1:11" x14ac:dyDescent="0.25">
      <c r="A14" s="12"/>
      <c r="B14" s="23" t="s">
        <v>48</v>
      </c>
      <c r="C14" s="33">
        <v>50000</v>
      </c>
      <c r="D14" s="35"/>
      <c r="E14" s="40">
        <v>0</v>
      </c>
      <c r="F14" s="29">
        <f t="shared" si="0"/>
        <v>0</v>
      </c>
    </row>
    <row r="15" spans="1:11" x14ac:dyDescent="0.25">
      <c r="A15" s="12"/>
      <c r="B15" s="12"/>
      <c r="C15" s="33"/>
      <c r="D15" s="35"/>
      <c r="E15" s="28"/>
      <c r="F15" s="29"/>
    </row>
    <row r="16" spans="1:11" x14ac:dyDescent="0.25">
      <c r="A16" s="12" t="s">
        <v>49</v>
      </c>
      <c r="B16" s="13" t="s">
        <v>55</v>
      </c>
      <c r="C16" s="33">
        <f>$C$28</f>
        <v>1832</v>
      </c>
      <c r="D16" s="35">
        <f>12*5</f>
        <v>60</v>
      </c>
      <c r="E16" s="40">
        <v>0</v>
      </c>
      <c r="F16" s="29">
        <f>C16*D16*E16</f>
        <v>0</v>
      </c>
    </row>
    <row r="17" spans="1:6" x14ac:dyDescent="0.25">
      <c r="A17" s="12"/>
      <c r="B17" s="13" t="s">
        <v>56</v>
      </c>
      <c r="C17" s="33"/>
      <c r="D17" s="35">
        <f>12*5</f>
        <v>60</v>
      </c>
      <c r="E17" s="40">
        <v>0</v>
      </c>
      <c r="F17" s="29">
        <f>D17*E17</f>
        <v>0</v>
      </c>
    </row>
    <row r="18" spans="1:6" ht="39.6" x14ac:dyDescent="0.25">
      <c r="A18" s="12"/>
      <c r="B18" s="23" t="s">
        <v>57</v>
      </c>
      <c r="C18" s="33"/>
      <c r="D18" s="35">
        <f>12*5</f>
        <v>60</v>
      </c>
      <c r="E18" s="40">
        <v>0</v>
      </c>
      <c r="F18" s="29">
        <f>D18*E18</f>
        <v>0</v>
      </c>
    </row>
    <row r="19" spans="1:6" x14ac:dyDescent="0.25">
      <c r="A19" s="12"/>
      <c r="C19" s="33"/>
      <c r="D19" s="35"/>
      <c r="E19" s="36"/>
      <c r="F19" s="29"/>
    </row>
    <row r="20" spans="1:6" x14ac:dyDescent="0.25">
      <c r="A20" s="12" t="s">
        <v>50</v>
      </c>
      <c r="B20" t="s">
        <v>58</v>
      </c>
      <c r="C20" s="33">
        <f>$C$28</f>
        <v>1832</v>
      </c>
      <c r="D20" s="35"/>
      <c r="E20" s="40">
        <v>0</v>
      </c>
      <c r="F20" s="29">
        <f>C20*E20</f>
        <v>0</v>
      </c>
    </row>
    <row r="21" spans="1:6" ht="26.4" x14ac:dyDescent="0.25">
      <c r="B21" s="23" t="s">
        <v>14</v>
      </c>
      <c r="C21" s="33"/>
      <c r="D21" s="35"/>
      <c r="E21" s="40">
        <v>0</v>
      </c>
      <c r="F21" s="29">
        <f>E21</f>
        <v>0</v>
      </c>
    </row>
    <row r="22" spans="1:6" x14ac:dyDescent="0.25">
      <c r="C22" s="33"/>
      <c r="D22" s="35"/>
      <c r="E22" s="36"/>
      <c r="F22" s="29"/>
    </row>
    <row r="23" spans="1:6" ht="39.6" x14ac:dyDescent="0.25">
      <c r="A23" s="2" t="s">
        <v>59</v>
      </c>
      <c r="B23" s="23" t="s">
        <v>60</v>
      </c>
      <c r="C23" s="33"/>
      <c r="D23" s="35"/>
      <c r="E23" s="40">
        <v>0</v>
      </c>
      <c r="F23" s="29">
        <f>E23</f>
        <v>0</v>
      </c>
    </row>
    <row r="24" spans="1:6" x14ac:dyDescent="0.25">
      <c r="A24" s="25"/>
      <c r="C24" s="33"/>
      <c r="D24" s="35"/>
      <c r="E24" s="36"/>
      <c r="F24" s="29"/>
    </row>
    <row r="25" spans="1:6" ht="26.4" x14ac:dyDescent="0.25">
      <c r="A25" s="12" t="s">
        <v>27</v>
      </c>
      <c r="B25" s="23" t="s">
        <v>61</v>
      </c>
      <c r="C25" s="33">
        <f>$C$28</f>
        <v>1832</v>
      </c>
      <c r="D25" s="35"/>
      <c r="E25" s="40">
        <v>0</v>
      </c>
      <c r="F25" s="29">
        <f>C25*E25</f>
        <v>0</v>
      </c>
    </row>
    <row r="26" spans="1:6" ht="26.4" x14ac:dyDescent="0.25">
      <c r="A26" s="25"/>
      <c r="B26" s="23" t="s">
        <v>15</v>
      </c>
      <c r="C26" s="33">
        <f>$C$28</f>
        <v>1832</v>
      </c>
      <c r="D26" s="35">
        <f>12*5</f>
        <v>60</v>
      </c>
      <c r="E26" s="40">
        <v>0</v>
      </c>
      <c r="F26" s="29">
        <f>C26*D26*E26</f>
        <v>0</v>
      </c>
    </row>
    <row r="27" spans="1:6" x14ac:dyDescent="0.25">
      <c r="A27" s="25"/>
      <c r="B27" s="23"/>
      <c r="C27" s="33"/>
      <c r="D27" s="35"/>
      <c r="E27" s="36"/>
      <c r="F27" s="29"/>
    </row>
    <row r="28" spans="1:6" ht="26.4" x14ac:dyDescent="0.25">
      <c r="A28" s="12" t="s">
        <v>62</v>
      </c>
      <c r="B28" s="23" t="s">
        <v>63</v>
      </c>
      <c r="C28" s="33">
        <f>1100+732</f>
        <v>1832</v>
      </c>
      <c r="D28" s="35"/>
      <c r="E28" s="36">
        <f>F28/C28</f>
        <v>0</v>
      </c>
      <c r="F28" s="29">
        <f>SUM(F9:F27)</f>
        <v>0</v>
      </c>
    </row>
    <row r="29" spans="1:6" ht="13.8" thickBot="1" x14ac:dyDescent="0.3">
      <c r="A29" s="12"/>
      <c r="B29" s="12"/>
      <c r="C29" s="33"/>
      <c r="D29" s="35"/>
      <c r="E29" s="28"/>
      <c r="F29" s="29"/>
    </row>
    <row r="30" spans="1:6" ht="13.8" thickBot="1" x14ac:dyDescent="0.3">
      <c r="A30" s="6" t="s">
        <v>32</v>
      </c>
      <c r="B30" s="7"/>
      <c r="C30" s="34"/>
      <c r="D30" s="34"/>
      <c r="E30" s="7"/>
      <c r="F30" s="20">
        <f>F28</f>
        <v>0</v>
      </c>
    </row>
    <row r="32" spans="1:6" x14ac:dyDescent="0.25">
      <c r="A32" s="13" t="s">
        <v>1</v>
      </c>
      <c r="B32" s="4"/>
    </row>
    <row r="33" spans="1:1" x14ac:dyDescent="0.25">
      <c r="A33" s="26" t="s">
        <v>69</v>
      </c>
    </row>
  </sheetData>
  <sheetProtection password="FD13" sheet="1"/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&amp;LConcerninkoop
Inschrijvingsleidraad Ondergrondse Afvalinzamelsystemen met kenmerk 13.SW.064&amp;Rpagina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Perceel 1</vt:lpstr>
      <vt:lpstr>Perceel 2</vt:lpstr>
      <vt:lpstr>Perceel 3</vt:lpstr>
      <vt:lpstr>Perceel 4</vt:lpstr>
      <vt:lpstr>'Perceel 1'!OLE_LINK27</vt:lpstr>
    </vt:vector>
  </TitlesOfParts>
  <Company>Gemeente Utrecht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Nelleke Jansen</dc:creator>
  <cp:lastModifiedBy>Gagel Laptop</cp:lastModifiedBy>
  <cp:lastPrinted>2014-03-13T22:36:39Z</cp:lastPrinted>
  <dcterms:created xsi:type="dcterms:W3CDTF">2013-12-05T10:15:39Z</dcterms:created>
  <dcterms:modified xsi:type="dcterms:W3CDTF">2014-03-14T07:43:04Z</dcterms:modified>
</cp:coreProperties>
</file>